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Print_Area" localSheetId="0">Table1!$A$1:$F$26</definedName>
  </definedNames>
  <calcPr calcId="145621"/>
</workbook>
</file>

<file path=xl/calcChain.xml><?xml version="1.0" encoding="utf-8"?>
<calcChain xmlns="http://schemas.openxmlformats.org/spreadsheetml/2006/main">
  <c r="D24" i="1" l="1"/>
  <c r="F12" i="1" l="1"/>
  <c r="F10" i="1"/>
  <c r="D9" i="1" l="1"/>
  <c r="E11" i="1"/>
  <c r="F22" i="1"/>
  <c r="E22" i="1"/>
  <c r="F17" i="1"/>
  <c r="E17" i="1"/>
  <c r="D19" i="1"/>
  <c r="F19" i="1"/>
  <c r="E19" i="1"/>
  <c r="F25" i="1"/>
  <c r="E25" i="1"/>
  <c r="F13" i="1"/>
  <c r="F11" i="1" s="1"/>
  <c r="E13" i="1"/>
  <c r="D13" i="1"/>
  <c r="F9" i="1" l="1"/>
  <c r="F8" i="1" s="1"/>
  <c r="E9" i="1"/>
  <c r="E8" i="1" s="1"/>
  <c r="D11" i="1"/>
  <c r="D17" i="1"/>
  <c r="D22" i="1"/>
  <c r="D25" i="1"/>
  <c r="D8" i="1" l="1"/>
</calcChain>
</file>

<file path=xl/sharedStrings.xml><?xml version="1.0" encoding="utf-8"?>
<sst xmlns="http://schemas.openxmlformats.org/spreadsheetml/2006/main" count="82" uniqueCount="50">
  <si>
    <t/>
  </si>
  <si>
    <t>тыс. рублей</t>
  </si>
  <si>
    <t>Наименование</t>
  </si>
  <si>
    <t>РЗ</t>
  </si>
  <si>
    <t>ПР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</si>
  <si>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</si>
  <si>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</si>
  <si>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</si>
  <si>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</si>
  <si>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</si>
  <si>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</si>
  <si>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</si>
  <si>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</si>
  <si>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</si>
  <si>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</si>
  <si>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</si>
  <si>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</si>
  <si>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</si>
  <si>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</si>
  <si>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</si>
  <si>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</si>
  <si>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</si>
  <si>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</si>
  <si>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</si>
  <si>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</si>
  <si>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</si>
  <si>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</si>
  <si>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</si>
  <si>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</si>
  <si>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</si>
  <si>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</si>
  <si>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</si>
  <si>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</si>
  <si>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</si>
  <si>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</si>
  <si>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</si>
  <si>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</si>
  <si>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</si>
  <si>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</si>
  <si>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</si>
  <si>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</si>
  <si>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>Приложение 2
к решению Совета сельского поселения "Туръя" "О бюджете сельского поселения "Туръя" на 2020 год и плановый период 2021 и 2022 годов"</t>
  </si>
  <si>
    <t>2023 год</t>
  </si>
  <si>
    <t>Общеэкономические вопросы</t>
  </si>
  <si>
    <r>
      <t xml:space="preserve">к пояснительной записке к решению Совета
сельского поселения "Туръя" "О бюджете сельского поселения "Туръя" на </t>
    </r>
    <r>
      <rPr>
        <sz val="9"/>
        <color rgb="FFFF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2023-2024</t>
    </r>
    <r>
      <rPr>
        <sz val="9"/>
        <color rgb="FF000000"/>
        <rFont val="Times New Roman"/>
        <family val="1"/>
        <charset val="204"/>
      </rPr>
      <t xml:space="preserve"> годы"</t>
    </r>
  </si>
  <si>
    <r>
      <t xml:space="preserve">РАСПРЕДЕЛЕНИЕ БЮДЖЕТНЫХ АССИГНОВАНИЙ ПО РАЗДЕЛАМ, ПОДРАЗДЕЛАМ, 
ЦЕЛЕВЫМ СТАТЬЯМ, ГРУППАМ ВИДОВ РАСХОДОВ КЛАССИФИКАЦИИ РАСХОДОВ 
НА </t>
    </r>
    <r>
      <rPr>
        <b/>
        <sz val="12"/>
        <color rgb="FFFF0000"/>
        <rFont val="Times New Roman"/>
        <family val="1"/>
        <charset val="204"/>
      </rPr>
      <t>2022</t>
    </r>
    <r>
      <rPr>
        <b/>
        <sz val="12"/>
        <color rgb="FF000000"/>
        <rFont val="Times New Roman"/>
        <family val="1"/>
        <charset val="204"/>
      </rPr>
      <t xml:space="preserve"> ГОД И ПЛАНОВЫЙ ПЕРИОД </t>
    </r>
    <r>
      <rPr>
        <b/>
        <sz val="12"/>
        <color rgb="FFFF0000"/>
        <rFont val="Times New Roman"/>
        <family val="1"/>
        <charset val="204"/>
      </rPr>
      <t>2023-2024</t>
    </r>
    <r>
      <rPr>
        <b/>
        <sz val="12"/>
        <color rgb="FF000000"/>
        <rFont val="Times New Roman"/>
        <family val="1"/>
        <charset val="204"/>
      </rPr>
      <t xml:space="preserve"> ГОДЫ</t>
    </r>
  </si>
  <si>
    <t>2024 год</t>
  </si>
  <si>
    <t>изм (+0,025)</t>
  </si>
  <si>
    <t>изм (-0,025)</t>
  </si>
  <si>
    <t>изм (-66,667)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</si>
</sst>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"/>
  </numFmts>
  <fonts count="21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49" fontId="8" fillId="0" borderId="2" xfId="0" applyNumberFormat="1" applyFont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10" fillId="0" borderId="0" xfId="0" applyFont="1" applyAlignme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0" applyFont="1" applyAlignment="1"/>
    <xf numFmtId="166" fontId="12" fillId="0" borderId="0" xfId="0" applyNumberFormat="1" applyFont="1" applyAlignment="1"/>
    <xf numFmtId="0" fontId="16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7" fillId="2" borderId="3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 wrapText="1"/>
    </xf>
    <xf numFmtId="0" fontId="14" fillId="2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0" fontId="13" fillId="2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0" fillId="0" borderId="0" xfId="0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D22" sqref="D22"/>
    </sheetView>
  </sheetViews>
  <sheetFormatPr defaultRowHeight="13.2" x14ac:dyDescent="0.25"/>
  <cols>
    <col min="1" max="1" width="60.6640625"/>
    <col min="2" max="2" width="4.5546875" customWidth="1"/>
    <col min="3" max="3" width="4.33203125" customWidth="1"/>
    <col min="4" max="4" width="10.5546875" customWidth="1"/>
    <col min="5" max="6" width="10" customWidth="1"/>
    <col min="7" max="7" width="10.109375" bestFit="1" customWidth="1"/>
    <col min="8" max="8" width="11.109375" customWidth="1"/>
  </cols>
  <sheetData>
    <row r="1" spans="1:10" ht="15.6" customHeight="1" x14ac:dyDescent="0.25">
      <c r="B1" s="35" t="s">
        <v>41</v>
      </c>
      <c r="C1" s="36"/>
      <c r="D1" s="36"/>
      <c r="E1" s="36"/>
      <c r="F1" s="36"/>
    </row>
    <row r="2" spans="1:10" ht="50.4" customHeight="1" x14ac:dyDescent="0.25">
      <c r="A2" s="15"/>
      <c r="B2" s="37" t="s">
        <v>44</v>
      </c>
      <c r="C2" s="38"/>
      <c r="D2" s="38"/>
      <c r="E2" s="38"/>
      <c r="F2" s="38"/>
      <c r="H2" s="39"/>
      <c r="I2" s="39"/>
      <c r="J2" s="39"/>
    </row>
    <row r="3" spans="1:10" ht="9" customHeight="1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10" ht="53.4" customHeight="1" x14ac:dyDescent="0.25">
      <c r="A4" s="40" t="s">
        <v>45</v>
      </c>
      <c r="B4" s="40"/>
      <c r="C4" s="40"/>
      <c r="D4" s="40"/>
      <c r="E4" s="40"/>
      <c r="F4" s="40"/>
    </row>
    <row r="5" spans="1:10" ht="15.6" x14ac:dyDescent="0.3">
      <c r="A5" s="41" t="s">
        <v>1</v>
      </c>
      <c r="B5" s="41"/>
      <c r="C5" s="41"/>
      <c r="D5" s="41"/>
      <c r="E5" s="41"/>
      <c r="F5" s="41"/>
    </row>
    <row r="6" spans="1:10" ht="15.6" x14ac:dyDescent="0.25">
      <c r="A6" s="4" t="s">
        <v>2</v>
      </c>
      <c r="B6" s="4" t="s">
        <v>3</v>
      </c>
      <c r="C6" s="4" t="s">
        <v>4</v>
      </c>
      <c r="D6" s="23" t="s">
        <v>5</v>
      </c>
      <c r="E6" s="23" t="s">
        <v>42</v>
      </c>
      <c r="F6" s="23" t="s">
        <v>46</v>
      </c>
    </row>
    <row r="7" spans="1:10" s="5" customFormat="1" x14ac:dyDescent="0.25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</row>
    <row r="8" spans="1:10" ht="13.8" x14ac:dyDescent="0.25">
      <c r="A8" s="30" t="s">
        <v>12</v>
      </c>
      <c r="B8" s="31" t="s">
        <v>0</v>
      </c>
      <c r="C8" s="31" t="s">
        <v>0</v>
      </c>
      <c r="D8" s="32">
        <f>D9+D11+D17+D19+D22+D25</f>
        <v>3604.2919999999999</v>
      </c>
      <c r="E8" s="6">
        <f t="shared" ref="E8:F8" si="0">E9+E11+E17+E19+E22+E25</f>
        <v>247.04899999999998</v>
      </c>
      <c r="F8" s="6">
        <f t="shared" si="0"/>
        <v>248.48099999999997</v>
      </c>
      <c r="G8" s="34" t="s">
        <v>49</v>
      </c>
    </row>
    <row r="9" spans="1:10" s="11" customFormat="1" ht="13.8" x14ac:dyDescent="0.25">
      <c r="A9" s="10" t="s">
        <v>13</v>
      </c>
      <c r="B9" s="2" t="s">
        <v>14</v>
      </c>
      <c r="C9" s="2" t="s">
        <v>0</v>
      </c>
      <c r="D9" s="6">
        <f>D10</f>
        <v>0</v>
      </c>
      <c r="E9" s="6">
        <f>E10</f>
        <v>1.84</v>
      </c>
      <c r="F9" s="6">
        <f>F10</f>
        <v>3.4649999999999999</v>
      </c>
    </row>
    <row r="10" spans="1:10" ht="13.8" x14ac:dyDescent="0.25">
      <c r="A10" s="12" t="s">
        <v>40</v>
      </c>
      <c r="B10" s="8" t="s">
        <v>14</v>
      </c>
      <c r="C10" s="8" t="s">
        <v>14</v>
      </c>
      <c r="D10" s="9">
        <v>0</v>
      </c>
      <c r="E10" s="9">
        <v>1.84</v>
      </c>
      <c r="F10" s="24">
        <f>3.44+0.025</f>
        <v>3.4649999999999999</v>
      </c>
      <c r="G10" s="26" t="s">
        <v>47</v>
      </c>
    </row>
    <row r="11" spans="1:10" s="11" customFormat="1" ht="13.8" x14ac:dyDescent="0.25">
      <c r="A11" s="10" t="s">
        <v>15</v>
      </c>
      <c r="B11" s="2" t="s">
        <v>16</v>
      </c>
      <c r="C11" s="2" t="s">
        <v>0</v>
      </c>
      <c r="D11" s="6">
        <f>D12+D13+D14+D15+D16</f>
        <v>2580.6019999999999</v>
      </c>
      <c r="E11" s="6">
        <f t="shared" ref="E11:F11" si="1">E12+E13+E14+E15+E16</f>
        <v>245.20899999999997</v>
      </c>
      <c r="F11" s="6">
        <f t="shared" si="1"/>
        <v>245.01599999999996</v>
      </c>
      <c r="H11" s="13"/>
    </row>
    <row r="12" spans="1:10" ht="31.8" customHeight="1" x14ac:dyDescent="0.25">
      <c r="A12" s="7" t="s">
        <v>17</v>
      </c>
      <c r="B12" s="8" t="s">
        <v>16</v>
      </c>
      <c r="C12" s="8" t="s">
        <v>18</v>
      </c>
      <c r="D12" s="9">
        <v>686.01300000000003</v>
      </c>
      <c r="E12" s="9">
        <v>71.564999999999998</v>
      </c>
      <c r="F12" s="25">
        <f>65.765-0.025</f>
        <v>65.739999999999995</v>
      </c>
      <c r="G12" s="26" t="s">
        <v>48</v>
      </c>
      <c r="H12" s="13"/>
      <c r="I12" s="13"/>
      <c r="J12" s="14"/>
    </row>
    <row r="13" spans="1:10" ht="45" customHeight="1" x14ac:dyDescent="0.25">
      <c r="A13" s="7" t="s">
        <v>19</v>
      </c>
      <c r="B13" s="8" t="s">
        <v>16</v>
      </c>
      <c r="C13" s="8" t="s">
        <v>20</v>
      </c>
      <c r="D13" s="9">
        <f>420.723+1301.276+145.05+22.15</f>
        <v>1889.1990000000001</v>
      </c>
      <c r="E13" s="9">
        <f>150.021+22.623</f>
        <v>172.64399999999998</v>
      </c>
      <c r="F13" s="9">
        <f>155.653+22.623</f>
        <v>178.27599999999998</v>
      </c>
    </row>
    <row r="14" spans="1:10" ht="36.6" customHeight="1" x14ac:dyDescent="0.25">
      <c r="A14" s="7" t="s">
        <v>21</v>
      </c>
      <c r="B14" s="8" t="s">
        <v>16</v>
      </c>
      <c r="C14" s="8" t="s">
        <v>22</v>
      </c>
      <c r="D14" s="9">
        <v>0.39</v>
      </c>
      <c r="E14" s="9">
        <v>0</v>
      </c>
      <c r="F14" s="9">
        <v>0</v>
      </c>
    </row>
    <row r="15" spans="1:10" ht="13.8" x14ac:dyDescent="0.25">
      <c r="A15" s="7" t="s">
        <v>23</v>
      </c>
      <c r="B15" s="8" t="s">
        <v>16</v>
      </c>
      <c r="C15" s="8" t="s">
        <v>24</v>
      </c>
      <c r="D15" s="9">
        <v>1</v>
      </c>
      <c r="E15" s="9">
        <v>1</v>
      </c>
      <c r="F15" s="9">
        <v>1</v>
      </c>
    </row>
    <row r="16" spans="1:10" ht="13.8" x14ac:dyDescent="0.25">
      <c r="A16" s="7" t="s">
        <v>25</v>
      </c>
      <c r="B16" s="8" t="s">
        <v>16</v>
      </c>
      <c r="C16" s="8" t="s">
        <v>26</v>
      </c>
      <c r="D16" s="9">
        <v>4</v>
      </c>
      <c r="E16" s="9">
        <v>0</v>
      </c>
      <c r="F16" s="9">
        <v>0</v>
      </c>
    </row>
    <row r="17" spans="1:11" s="11" customFormat="1" ht="27.6" x14ac:dyDescent="0.25">
      <c r="A17" s="10" t="s">
        <v>27</v>
      </c>
      <c r="B17" s="2" t="s">
        <v>28</v>
      </c>
      <c r="C17" s="2" t="s">
        <v>0</v>
      </c>
      <c r="D17" s="6">
        <f>D18</f>
        <v>0</v>
      </c>
      <c r="E17" s="6">
        <f>E18</f>
        <v>0</v>
      </c>
      <c r="F17" s="6">
        <f>F18</f>
        <v>0</v>
      </c>
    </row>
    <row r="18" spans="1:11" ht="30.6" customHeight="1" x14ac:dyDescent="0.25">
      <c r="A18" s="7" t="s">
        <v>29</v>
      </c>
      <c r="B18" s="8" t="s">
        <v>28</v>
      </c>
      <c r="C18" s="8">
        <v>10</v>
      </c>
      <c r="D18" s="9">
        <v>0</v>
      </c>
      <c r="E18" s="9">
        <v>0</v>
      </c>
      <c r="F18" s="9">
        <v>0</v>
      </c>
    </row>
    <row r="19" spans="1:11" s="11" customFormat="1" ht="13.8" x14ac:dyDescent="0.25">
      <c r="A19" s="10" t="s">
        <v>30</v>
      </c>
      <c r="B19" s="2" t="s">
        <v>20</v>
      </c>
      <c r="C19" s="2" t="s">
        <v>0</v>
      </c>
      <c r="D19" s="6">
        <f>D21</f>
        <v>130.40199999999999</v>
      </c>
      <c r="E19" s="6">
        <f>E21</f>
        <v>0</v>
      </c>
      <c r="F19" s="6">
        <f>F21</f>
        <v>0</v>
      </c>
    </row>
    <row r="20" spans="1:11" s="11" customFormat="1" ht="13.8" x14ac:dyDescent="0.25">
      <c r="A20" s="7" t="s">
        <v>43</v>
      </c>
      <c r="B20" s="8" t="s">
        <v>20</v>
      </c>
      <c r="C20" s="8" t="s">
        <v>16</v>
      </c>
      <c r="D20" s="9">
        <v>0</v>
      </c>
      <c r="E20" s="6">
        <v>0</v>
      </c>
      <c r="F20" s="6">
        <v>0</v>
      </c>
    </row>
    <row r="21" spans="1:11" ht="13.8" x14ac:dyDescent="0.25">
      <c r="A21" s="7" t="s">
        <v>31</v>
      </c>
      <c r="B21" s="8" t="s">
        <v>20</v>
      </c>
      <c r="C21" s="8" t="s">
        <v>32</v>
      </c>
      <c r="D21" s="9">
        <v>130.40199999999999</v>
      </c>
      <c r="E21" s="9">
        <v>0</v>
      </c>
      <c r="F21" s="9">
        <v>0</v>
      </c>
    </row>
    <row r="22" spans="1:11" s="11" customFormat="1" ht="13.8" x14ac:dyDescent="0.25">
      <c r="A22" s="43" t="s">
        <v>33</v>
      </c>
      <c r="B22" s="44" t="s">
        <v>34</v>
      </c>
      <c r="C22" s="44" t="s">
        <v>0</v>
      </c>
      <c r="D22" s="32">
        <f>D24</f>
        <v>392.26700000000005</v>
      </c>
      <c r="E22" s="6">
        <f>E24</f>
        <v>0</v>
      </c>
      <c r="F22" s="6">
        <f>F24</f>
        <v>0</v>
      </c>
    </row>
    <row r="23" spans="1:11" ht="13.8" x14ac:dyDescent="0.25">
      <c r="A23" s="7" t="s">
        <v>35</v>
      </c>
      <c r="B23" s="8" t="s">
        <v>34</v>
      </c>
      <c r="C23" s="8" t="s">
        <v>18</v>
      </c>
      <c r="D23" s="9"/>
      <c r="E23" s="9"/>
      <c r="F23" s="9"/>
    </row>
    <row r="24" spans="1:11" ht="13.8" x14ac:dyDescent="0.25">
      <c r="A24" s="27" t="s">
        <v>36</v>
      </c>
      <c r="B24" s="28" t="s">
        <v>34</v>
      </c>
      <c r="C24" s="28" t="s">
        <v>28</v>
      </c>
      <c r="D24" s="29">
        <f>66.667+66.667+325.6-66.667</f>
        <v>392.26700000000005</v>
      </c>
      <c r="E24" s="9">
        <v>0</v>
      </c>
      <c r="F24" s="9">
        <v>0</v>
      </c>
      <c r="G24" s="33" t="s">
        <v>49</v>
      </c>
    </row>
    <row r="25" spans="1:11" s="11" customFormat="1" ht="13.8" x14ac:dyDescent="0.25">
      <c r="A25" s="10" t="s">
        <v>37</v>
      </c>
      <c r="B25" s="2" t="s">
        <v>38</v>
      </c>
      <c r="C25" s="2" t="s">
        <v>0</v>
      </c>
      <c r="D25" s="6">
        <f>D26</f>
        <v>501.02100000000002</v>
      </c>
      <c r="E25" s="6">
        <f>E26</f>
        <v>0</v>
      </c>
      <c r="F25" s="6">
        <f>F26</f>
        <v>0</v>
      </c>
    </row>
    <row r="26" spans="1:11" ht="13.8" x14ac:dyDescent="0.25">
      <c r="A26" s="7" t="s">
        <v>39</v>
      </c>
      <c r="B26" s="8" t="s">
        <v>38</v>
      </c>
      <c r="C26" s="8" t="s">
        <v>16</v>
      </c>
      <c r="D26" s="9">
        <v>501.02100000000002</v>
      </c>
      <c r="E26" s="9">
        <v>0</v>
      </c>
      <c r="F26" s="9">
        <v>0</v>
      </c>
    </row>
    <row r="28" spans="1:11" s="16" customFormat="1" ht="15.6" customHeight="1" x14ac:dyDescent="0.3">
      <c r="B28" s="35"/>
      <c r="C28" s="36"/>
      <c r="D28" s="36"/>
      <c r="E28" s="36"/>
      <c r="F28" s="36"/>
    </row>
    <row r="29" spans="1:11" s="16" customFormat="1" ht="51" customHeight="1" x14ac:dyDescent="0.3">
      <c r="B29" s="37"/>
      <c r="C29" s="38"/>
      <c r="D29" s="38"/>
      <c r="E29" s="38"/>
      <c r="F29" s="38"/>
      <c r="G29" s="15"/>
      <c r="I29" s="39"/>
      <c r="J29" s="39"/>
      <c r="K29" s="39"/>
    </row>
    <row r="30" spans="1:11" s="16" customFormat="1" ht="51" customHeight="1" x14ac:dyDescent="0.3">
      <c r="A30" s="40"/>
      <c r="B30" s="40"/>
      <c r="C30" s="40"/>
      <c r="D30" s="40"/>
      <c r="E30" s="40"/>
      <c r="F30" s="40"/>
      <c r="G30" s="42"/>
    </row>
    <row r="31" spans="1:11" s="16" customFormat="1" ht="15.6" x14ac:dyDescent="0.3">
      <c r="A31" s="17"/>
      <c r="B31" s="17"/>
      <c r="C31" s="17"/>
      <c r="D31" s="17"/>
      <c r="E31" s="18"/>
      <c r="F31" s="18"/>
      <c r="G31" s="19"/>
    </row>
    <row r="32" spans="1:11" s="21" customFormat="1" ht="19.95" customHeight="1" x14ac:dyDescent="0.3">
      <c r="A32" s="20"/>
      <c r="D32" s="22"/>
      <c r="E32" s="22"/>
      <c r="F32" s="22"/>
      <c r="G32" s="22"/>
    </row>
  </sheetData>
  <mergeCells count="9">
    <mergeCell ref="A30:G30"/>
    <mergeCell ref="H2:J2"/>
    <mergeCell ref="I29:K29"/>
    <mergeCell ref="B29:F29"/>
    <mergeCell ref="B28:F28"/>
    <mergeCell ref="A4:F4"/>
    <mergeCell ref="A5:F5"/>
    <mergeCell ref="B1:F1"/>
    <mergeCell ref="B2:F2"/>
  </mergeCells>
  <pageMargins left="0.78740157480314965" right="0.39370078740157483" top="0.78740157480314965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2021-12-26T14:14:43Z</dcterms:modified>
</cp:coreProperties>
</file>